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BIENES\1. PROCESOS\2. CONTRATACIÓN MENOR\2026\SOLPED 1000004195_5000005690_GC_TR\1 SOLICITUD DE COTIZACION\ANEXO 6 - DOCUMENTOS TECNICOS\"/>
    </mc:Choice>
  </mc:AlternateContent>
  <bookViews>
    <workbookView xWindow="0" yWindow="0" windowWidth="28800" windowHeight="12315"/>
  </bookViews>
  <sheets>
    <sheet name="6. Planilla de cotización" sheetId="1" r:id="rId1"/>
  </sheets>
  <definedNames>
    <definedName name="_xlnm._FilterDatabase" localSheetId="0" hidden="1">'6. Planilla de cotización'!$D$1:$D$43</definedName>
    <definedName name="_xlnm.Print_Area" localSheetId="0">'6. Planilla de cotización'!$A$1:$U$44</definedName>
    <definedName name="_xlnm.Print_Titles" localSheetId="0">'6. Planilla de cotización'!$1:$5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7" i="1"/>
  <c r="H25" i="1" l="1"/>
  <c r="G30" i="1" s="1"/>
  <c r="H30" i="1" s="1"/>
  <c r="H31" i="1" s="1"/>
  <c r="H33" i="1" s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K8" i="1" l="1"/>
  <c r="K9" i="1"/>
  <c r="K7" i="1"/>
  <c r="P32" i="1" l="1"/>
  <c r="S3" i="1"/>
  <c r="O7" i="1" l="1"/>
  <c r="P7" i="1" l="1"/>
  <c r="L7" i="1" l="1"/>
  <c r="M7" i="1" s="1"/>
</calcChain>
</file>

<file path=xl/sharedStrings.xml><?xml version="1.0" encoding="utf-8"?>
<sst xmlns="http://schemas.openxmlformats.org/spreadsheetml/2006/main" count="69" uniqueCount="44">
  <si>
    <t>CANTIDAD</t>
  </si>
  <si>
    <t>UM</t>
  </si>
  <si>
    <t>UN</t>
  </si>
  <si>
    <t>N°</t>
  </si>
  <si>
    <t>CÓD ARTÍCULO SAP</t>
  </si>
  <si>
    <t>DESCRIPCIÓN</t>
  </si>
  <si>
    <t>TOTAL SIN IVA</t>
  </si>
  <si>
    <t>IVA (13%)</t>
  </si>
  <si>
    <t>TOTAL IVA</t>
  </si>
  <si>
    <t>TOTAL</t>
  </si>
  <si>
    <t>NÚMERO DE PARTE</t>
  </si>
  <si>
    <t>COSTO
TOTAL
SIN IVA
(Bs.)</t>
  </si>
  <si>
    <t>COSTO UNITARIO
SIN IVA
(Bs.)</t>
  </si>
  <si>
    <t>Bs/L</t>
  </si>
  <si>
    <t>COT.</t>
  </si>
  <si>
    <t>KIT</t>
  </si>
  <si>
    <t xml:space="preserve">p/u </t>
  </si>
  <si>
    <t>PLANILLA DE COTIZACIÓN</t>
  </si>
  <si>
    <t>ANILLO P/CILINDRO NP:2-243_B</t>
  </si>
  <si>
    <t>2-243 B</t>
  </si>
  <si>
    <t>ANILLO P/PISTON NP:1773</t>
  </si>
  <si>
    <t>ANILLO D/EXPANSION NP:1776</t>
  </si>
  <si>
    <t>EMPAQ P/V NP:1418</t>
  </si>
  <si>
    <t>ANILLO NP:2 - 253</t>
  </si>
  <si>
    <t>2 - 253</t>
  </si>
  <si>
    <t>EMPAQ CRANKCASE NP:1489</t>
  </si>
  <si>
    <t xml:space="preserve">PACKING  SET NP:1452 - 1X1    </t>
  </si>
  <si>
    <t>1452 - 1X1</t>
  </si>
  <si>
    <t>CONNECTING ROD BEARING NP:1491 B</t>
  </si>
  <si>
    <t>1491 B</t>
  </si>
  <si>
    <t>V PLATE NP:2442</t>
  </si>
  <si>
    <t>V SPRING NP:1407</t>
  </si>
  <si>
    <t>BEARING CONE NP:1503</t>
  </si>
  <si>
    <t>BEARING CONE  NP:1501</t>
  </si>
  <si>
    <t>WRIST PIN NP:1496</t>
  </si>
  <si>
    <t>SPACER NP:2445</t>
  </si>
  <si>
    <t>WRIST PIN BUSHING NP:1495-X</t>
  </si>
  <si>
    <t>1495-X</t>
  </si>
  <si>
    <t>V DISCHARGE AS NP:2439 - X</t>
  </si>
  <si>
    <t>2439-X</t>
  </si>
  <si>
    <t>V SUCTION AS NP:2532-1X</t>
  </si>
  <si>
    <t>2532-1X</t>
  </si>
  <si>
    <t>FILTRO NP: 4225</t>
  </si>
  <si>
    <t>ADQUISICIÓN REPUESTOSCOMPRESOR GLP FASE GAS CORKEN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</si>
</sst>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16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8"/>
      <color theme="0"/>
      <name val="Arial"/>
      <family val="2"/>
    </font>
    <font>
      <sz val="8"/>
      <color theme="1"/>
      <name val="Arial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8">
    <xf numFmtId="0" fontId="0" fillId="0" borderId="0" xfId="0"/>
    <xf numFmtId="0" fontId="3" fillId="0" borderId="0" xfId="2" applyFont="1" applyAlignment="1">
      <alignment horizontal="left"/>
    </xf>
    <xf numFmtId="0" fontId="2" fillId="0" borderId="0" xfId="2" applyAlignment="1">
      <alignment horizontal="center"/>
    </xf>
    <xf numFmtId="0" fontId="2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left"/>
    </xf>
    <xf numFmtId="0" fontId="5" fillId="0" borderId="0" xfId="2" applyFont="1" applyAlignment="1">
      <alignment horizontal="center"/>
    </xf>
    <xf numFmtId="2" fontId="2" fillId="0" borderId="0" xfId="2" applyNumberForma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4" fontId="4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2" fillId="0" borderId="7" xfId="0" applyFont="1" applyBorder="1" applyAlignment="1">
      <alignment horizontal="center" vertical="center"/>
    </xf>
    <xf numFmtId="14" fontId="2" fillId="0" borderId="0" xfId="2" applyNumberFormat="1" applyAlignment="1">
      <alignment horizontal="center"/>
    </xf>
    <xf numFmtId="0" fontId="5" fillId="0" borderId="0" xfId="2" applyFont="1" applyAlignment="1">
      <alignment horizontal="left"/>
    </xf>
    <xf numFmtId="0" fontId="2" fillId="0" borderId="0" xfId="2" applyFont="1" applyAlignment="1">
      <alignment horizontal="left"/>
    </xf>
    <xf numFmtId="2" fontId="6" fillId="0" borderId="1" xfId="2" applyNumberFormat="1" applyFont="1" applyFill="1" applyBorder="1" applyAlignment="1">
      <alignment horizontal="right" vertical="center"/>
    </xf>
    <xf numFmtId="2" fontId="10" fillId="0" borderId="1" xfId="1" applyNumberFormat="1" applyFont="1" applyFill="1" applyBorder="1" applyAlignment="1">
      <alignment vertical="center"/>
    </xf>
    <xf numFmtId="0" fontId="12" fillId="0" borderId="0" xfId="2" applyFont="1"/>
    <xf numFmtId="14" fontId="12" fillId="0" borderId="0" xfId="2" applyNumberFormat="1" applyFont="1"/>
    <xf numFmtId="0" fontId="13" fillId="0" borderId="0" xfId="2" applyFont="1" applyAlignment="1">
      <alignment horizontal="center" vertical="center"/>
    </xf>
    <xf numFmtId="2" fontId="13" fillId="0" borderId="0" xfId="2" applyNumberFormat="1" applyFont="1" applyAlignment="1">
      <alignment horizontal="center" vertical="center"/>
    </xf>
    <xf numFmtId="0" fontId="13" fillId="0" borderId="0" xfId="2" applyFont="1" applyAlignment="1">
      <alignment horizontal="center"/>
    </xf>
    <xf numFmtId="0" fontId="12" fillId="0" borderId="0" xfId="0" applyFont="1" applyAlignment="1">
      <alignment vertical="center"/>
    </xf>
    <xf numFmtId="0" fontId="11" fillId="0" borderId="0" xfId="0" applyFont="1"/>
    <xf numFmtId="0" fontId="9" fillId="3" borderId="1" xfId="0" applyFont="1" applyFill="1" applyBorder="1" applyAlignment="1">
      <alignment horizontal="center" vertical="center"/>
    </xf>
    <xf numFmtId="0" fontId="2" fillId="0" borderId="0" xfId="2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</cellXfs>
  <cellStyles count="4">
    <cellStyle name="Millares" xfId="1" builtinId="3"/>
    <cellStyle name="Normal" xfId="0" builtinId="0"/>
    <cellStyle name="Normal 2" xfId="2"/>
    <cellStyle name="Normal 3 2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45</xdr:row>
          <xdr:rowOff>85725</xdr:rowOff>
        </xdr:from>
        <xdr:to>
          <xdr:col>2</xdr:col>
          <xdr:colOff>590550</xdr:colOff>
          <xdr:row>46</xdr:row>
          <xdr:rowOff>152400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pageSetUpPr fitToPage="1"/>
  </sheetPr>
  <dimension ref="A1:T42"/>
  <sheetViews>
    <sheetView tabSelected="1" view="pageBreakPreview" topLeftCell="A2" zoomScaleNormal="70" zoomScaleSheetLayoutView="100" workbookViewId="0">
      <selection activeCell="H39" sqref="H39"/>
    </sheetView>
  </sheetViews>
  <sheetFormatPr baseColWidth="10" defaultColWidth="11.42578125" defaultRowHeight="12.75" x14ac:dyDescent="0.2"/>
  <cols>
    <col min="1" max="1" width="4.28515625" style="2" customWidth="1"/>
    <col min="2" max="2" width="11.85546875" style="31" customWidth="1"/>
    <col min="3" max="3" width="38.28515625" style="2" customWidth="1"/>
    <col min="4" max="4" width="16.28515625" style="2" customWidth="1"/>
    <col min="5" max="5" width="11.140625" style="3" customWidth="1"/>
    <col min="6" max="6" width="3.7109375" style="4" customWidth="1"/>
    <col min="7" max="7" width="12.28515625" style="2" customWidth="1"/>
    <col min="8" max="8" width="12.5703125" style="2" customWidth="1"/>
    <col min="9" max="9" width="5.7109375" style="4" customWidth="1"/>
    <col min="10" max="10" width="9.7109375" style="4" hidden="1" customWidth="1"/>
    <col min="11" max="11" width="7.7109375" style="4" hidden="1" customWidth="1"/>
    <col min="12" max="12" width="8.7109375" style="4" hidden="1" customWidth="1"/>
    <col min="13" max="13" width="10.42578125" style="4" hidden="1" customWidth="1"/>
    <col min="14" max="21" width="0" style="4" hidden="1" customWidth="1"/>
    <col min="22" max="16384" width="11.42578125" style="4"/>
  </cols>
  <sheetData>
    <row r="1" spans="1:20" ht="20.25" x14ac:dyDescent="0.2">
      <c r="A1" s="41" t="s">
        <v>17</v>
      </c>
      <c r="B1" s="41"/>
      <c r="C1" s="41"/>
      <c r="D1" s="41"/>
      <c r="E1" s="41"/>
      <c r="F1" s="41"/>
      <c r="G1" s="41"/>
      <c r="H1" s="41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 x14ac:dyDescent="0.2">
      <c r="J2" s="23"/>
      <c r="K2" s="23"/>
      <c r="L2" s="23"/>
      <c r="M2" s="23"/>
      <c r="N2" s="23"/>
      <c r="O2" s="23"/>
      <c r="P2" s="23"/>
      <c r="Q2" s="23"/>
      <c r="R2" s="23"/>
      <c r="S2" s="24">
        <v>46056</v>
      </c>
      <c r="T2" s="23"/>
    </row>
    <row r="3" spans="1:20" ht="18" x14ac:dyDescent="0.25">
      <c r="A3" s="1" t="s">
        <v>43</v>
      </c>
      <c r="J3" s="23"/>
      <c r="K3" s="23"/>
      <c r="L3" s="23"/>
      <c r="M3" s="23"/>
      <c r="N3" s="23"/>
      <c r="O3" s="23"/>
      <c r="P3" s="23"/>
      <c r="Q3" s="23"/>
      <c r="R3" s="23"/>
      <c r="S3" s="24">
        <f>+S2+70</f>
        <v>46126</v>
      </c>
      <c r="T3" s="23"/>
    </row>
    <row r="4" spans="1:20" x14ac:dyDescent="0.2">
      <c r="H4" s="18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x14ac:dyDescent="0.2">
      <c r="B5" s="32"/>
      <c r="J5" s="23"/>
      <c r="K5" s="23"/>
      <c r="L5" s="23"/>
      <c r="M5" s="23"/>
      <c r="N5" s="23" t="s">
        <v>14</v>
      </c>
      <c r="O5" s="24">
        <v>46028</v>
      </c>
      <c r="P5" s="23"/>
      <c r="Q5" s="23"/>
      <c r="R5" s="23"/>
      <c r="S5" s="23"/>
      <c r="T5" s="23"/>
    </row>
    <row r="6" spans="1:20" ht="51" x14ac:dyDescent="0.2">
      <c r="A6" s="8" t="s">
        <v>3</v>
      </c>
      <c r="B6" s="9" t="s">
        <v>4</v>
      </c>
      <c r="C6" s="9" t="s">
        <v>5</v>
      </c>
      <c r="D6" s="9" t="s">
        <v>10</v>
      </c>
      <c r="E6" s="9" t="s">
        <v>0</v>
      </c>
      <c r="F6" s="9" t="s">
        <v>1</v>
      </c>
      <c r="G6" s="9" t="s">
        <v>12</v>
      </c>
      <c r="H6" s="9" t="s">
        <v>11</v>
      </c>
      <c r="J6" s="23" t="s">
        <v>16</v>
      </c>
      <c r="K6" s="23"/>
      <c r="L6" s="23"/>
      <c r="M6" s="23"/>
      <c r="N6" s="23" t="s">
        <v>13</v>
      </c>
      <c r="O6" s="23" t="s">
        <v>13</v>
      </c>
      <c r="P6" s="23"/>
      <c r="Q6" s="23"/>
      <c r="R6" s="23"/>
      <c r="S6" s="23"/>
      <c r="T6" s="23"/>
    </row>
    <row r="7" spans="1:20" s="6" customFormat="1" x14ac:dyDescent="0.2">
      <c r="A7" s="30">
        <v>1</v>
      </c>
      <c r="B7" s="34">
        <v>11014940</v>
      </c>
      <c r="C7" s="35" t="s">
        <v>18</v>
      </c>
      <c r="D7" s="36" t="s">
        <v>19</v>
      </c>
      <c r="E7" s="37">
        <v>2</v>
      </c>
      <c r="F7" s="38" t="s">
        <v>2</v>
      </c>
      <c r="G7" s="21"/>
      <c r="H7" s="22">
        <f>E7*G7</f>
        <v>0</v>
      </c>
      <c r="I7" s="19"/>
      <c r="J7" s="25">
        <v>248</v>
      </c>
      <c r="K7" s="26">
        <f>J7*0.87*1.25</f>
        <v>269.7</v>
      </c>
      <c r="L7" s="25">
        <f>J7*E7</f>
        <v>496</v>
      </c>
      <c r="M7" s="25">
        <f>L7*0.87</f>
        <v>431.52</v>
      </c>
      <c r="N7" s="27">
        <v>153.85</v>
      </c>
      <c r="O7" s="27">
        <f>N7*1.05</f>
        <v>161.54249999999999</v>
      </c>
      <c r="P7" s="27">
        <f>O7*0.87</f>
        <v>140.54197499999998</v>
      </c>
      <c r="Q7" s="27"/>
      <c r="R7" s="27"/>
      <c r="S7" s="27"/>
      <c r="T7" s="27"/>
    </row>
    <row r="8" spans="1:20" s="6" customFormat="1" x14ac:dyDescent="0.2">
      <c r="A8" s="30">
        <f>A7+1</f>
        <v>2</v>
      </c>
      <c r="B8" s="34">
        <v>11014941</v>
      </c>
      <c r="C8" s="35" t="s">
        <v>20</v>
      </c>
      <c r="D8" s="36">
        <v>1773</v>
      </c>
      <c r="E8" s="39">
        <v>6</v>
      </c>
      <c r="F8" s="38" t="s">
        <v>2</v>
      </c>
      <c r="G8" s="21"/>
      <c r="H8" s="22">
        <f t="shared" ref="H8:H24" si="0">E8*G8</f>
        <v>0</v>
      </c>
      <c r="I8" s="19"/>
      <c r="J8" s="25">
        <v>2003</v>
      </c>
      <c r="K8" s="26">
        <f t="shared" ref="K8:K9" si="1">J8*0.87*1.25</f>
        <v>2178.2624999999998</v>
      </c>
      <c r="L8" s="25"/>
      <c r="M8" s="25"/>
      <c r="N8" s="27"/>
      <c r="O8" s="27"/>
      <c r="P8" s="27"/>
      <c r="Q8" s="27"/>
      <c r="R8" s="27"/>
      <c r="S8" s="27"/>
      <c r="T8" s="27"/>
    </row>
    <row r="9" spans="1:20" s="6" customFormat="1" x14ac:dyDescent="0.2">
      <c r="A9" s="30">
        <f t="shared" ref="A9:A24" si="2">A8+1</f>
        <v>3</v>
      </c>
      <c r="B9" s="34">
        <v>11014942</v>
      </c>
      <c r="C9" s="35" t="s">
        <v>21</v>
      </c>
      <c r="D9" s="36">
        <v>1776</v>
      </c>
      <c r="E9" s="39">
        <v>6</v>
      </c>
      <c r="F9" s="38" t="s">
        <v>2</v>
      </c>
      <c r="G9" s="21"/>
      <c r="H9" s="22">
        <f t="shared" si="0"/>
        <v>0</v>
      </c>
      <c r="I9" s="19"/>
      <c r="J9" s="25">
        <v>180</v>
      </c>
      <c r="K9" s="26">
        <f t="shared" si="1"/>
        <v>195.75</v>
      </c>
      <c r="L9" s="25"/>
      <c r="M9" s="25"/>
      <c r="N9" s="27"/>
      <c r="O9" s="27"/>
      <c r="P9" s="27"/>
      <c r="Q9" s="27"/>
      <c r="R9" s="27"/>
      <c r="S9" s="27"/>
      <c r="T9" s="27"/>
    </row>
    <row r="10" spans="1:20" s="6" customFormat="1" x14ac:dyDescent="0.2">
      <c r="A10" s="30">
        <f t="shared" si="2"/>
        <v>4</v>
      </c>
      <c r="B10" s="34">
        <v>11014943</v>
      </c>
      <c r="C10" s="35" t="s">
        <v>22</v>
      </c>
      <c r="D10" s="36">
        <v>1418</v>
      </c>
      <c r="E10" s="39">
        <v>4</v>
      </c>
      <c r="F10" s="38" t="s">
        <v>2</v>
      </c>
      <c r="G10" s="21"/>
      <c r="H10" s="22">
        <f t="shared" si="0"/>
        <v>0</v>
      </c>
      <c r="I10" s="19"/>
      <c r="J10" s="25"/>
      <c r="K10" s="26"/>
      <c r="L10" s="25"/>
      <c r="M10" s="25"/>
      <c r="N10" s="27"/>
      <c r="O10" s="27"/>
      <c r="P10" s="27"/>
      <c r="Q10" s="27"/>
      <c r="R10" s="27"/>
      <c r="S10" s="27"/>
      <c r="T10" s="27"/>
    </row>
    <row r="11" spans="1:20" s="6" customFormat="1" x14ac:dyDescent="0.2">
      <c r="A11" s="30">
        <f t="shared" si="2"/>
        <v>5</v>
      </c>
      <c r="B11" s="34">
        <v>11014944</v>
      </c>
      <c r="C11" s="35" t="s">
        <v>23</v>
      </c>
      <c r="D11" s="36" t="s">
        <v>24</v>
      </c>
      <c r="E11" s="37">
        <v>2</v>
      </c>
      <c r="F11" s="38" t="s">
        <v>2</v>
      </c>
      <c r="G11" s="21"/>
      <c r="H11" s="22">
        <f t="shared" si="0"/>
        <v>0</v>
      </c>
      <c r="I11" s="19"/>
      <c r="J11" s="25"/>
      <c r="K11" s="26"/>
      <c r="L11" s="25"/>
      <c r="M11" s="25"/>
      <c r="N11" s="27"/>
      <c r="O11" s="27"/>
      <c r="P11" s="27"/>
      <c r="Q11" s="27"/>
      <c r="R11" s="27"/>
      <c r="S11" s="27"/>
      <c r="T11" s="27"/>
    </row>
    <row r="12" spans="1:20" s="6" customFormat="1" x14ac:dyDescent="0.2">
      <c r="A12" s="30">
        <f t="shared" si="2"/>
        <v>6</v>
      </c>
      <c r="B12" s="34">
        <v>11014949</v>
      </c>
      <c r="C12" s="35" t="s">
        <v>25</v>
      </c>
      <c r="D12" s="36">
        <v>1489</v>
      </c>
      <c r="E12" s="39">
        <v>1</v>
      </c>
      <c r="F12" s="38" t="s">
        <v>2</v>
      </c>
      <c r="G12" s="21"/>
      <c r="H12" s="22">
        <f t="shared" si="0"/>
        <v>0</v>
      </c>
      <c r="I12" s="19"/>
      <c r="J12" s="25"/>
      <c r="K12" s="26"/>
      <c r="L12" s="25"/>
      <c r="M12" s="25"/>
      <c r="N12" s="27"/>
      <c r="O12" s="27"/>
      <c r="P12" s="27"/>
      <c r="Q12" s="27"/>
      <c r="R12" s="27"/>
      <c r="S12" s="27"/>
      <c r="T12" s="27"/>
    </row>
    <row r="13" spans="1:20" s="6" customFormat="1" x14ac:dyDescent="0.2">
      <c r="A13" s="30">
        <f t="shared" si="2"/>
        <v>7</v>
      </c>
      <c r="B13" s="34">
        <v>11014950</v>
      </c>
      <c r="C13" s="35" t="s">
        <v>26</v>
      </c>
      <c r="D13" s="36" t="s">
        <v>27</v>
      </c>
      <c r="E13" s="39">
        <v>2</v>
      </c>
      <c r="F13" s="38" t="s">
        <v>15</v>
      </c>
      <c r="G13" s="21"/>
      <c r="H13" s="22">
        <f t="shared" si="0"/>
        <v>0</v>
      </c>
      <c r="I13" s="19"/>
      <c r="J13" s="25"/>
      <c r="K13" s="26"/>
      <c r="L13" s="25"/>
      <c r="M13" s="25"/>
      <c r="N13" s="27"/>
      <c r="O13" s="27"/>
      <c r="P13" s="27"/>
      <c r="Q13" s="27"/>
      <c r="R13" s="27"/>
      <c r="S13" s="27"/>
      <c r="T13" s="27"/>
    </row>
    <row r="14" spans="1:20" s="6" customFormat="1" x14ac:dyDescent="0.2">
      <c r="A14" s="30">
        <f t="shared" si="2"/>
        <v>8</v>
      </c>
      <c r="B14" s="34">
        <v>11014954</v>
      </c>
      <c r="C14" s="35" t="s">
        <v>28</v>
      </c>
      <c r="D14" s="36" t="s">
        <v>29</v>
      </c>
      <c r="E14" s="39">
        <v>2</v>
      </c>
      <c r="F14" s="40" t="s">
        <v>2</v>
      </c>
      <c r="G14" s="21"/>
      <c r="H14" s="22">
        <f t="shared" si="0"/>
        <v>0</v>
      </c>
      <c r="I14" s="19"/>
      <c r="J14" s="25"/>
      <c r="K14" s="26"/>
      <c r="L14" s="25"/>
      <c r="M14" s="25"/>
      <c r="N14" s="27"/>
      <c r="O14" s="27"/>
      <c r="P14" s="27"/>
      <c r="Q14" s="27"/>
      <c r="R14" s="27"/>
      <c r="S14" s="27"/>
      <c r="T14" s="27"/>
    </row>
    <row r="15" spans="1:20" s="6" customFormat="1" x14ac:dyDescent="0.2">
      <c r="A15" s="30">
        <f t="shared" si="2"/>
        <v>9</v>
      </c>
      <c r="B15" s="34">
        <v>17001868</v>
      </c>
      <c r="C15" s="35" t="s">
        <v>30</v>
      </c>
      <c r="D15" s="36">
        <v>2442</v>
      </c>
      <c r="E15" s="39">
        <v>8</v>
      </c>
      <c r="F15" s="40" t="s">
        <v>2</v>
      </c>
      <c r="G15" s="21"/>
      <c r="H15" s="22">
        <f t="shared" si="0"/>
        <v>0</v>
      </c>
      <c r="I15" s="19"/>
      <c r="J15" s="25"/>
      <c r="K15" s="26"/>
      <c r="L15" s="25"/>
      <c r="M15" s="25"/>
      <c r="N15" s="27"/>
      <c r="O15" s="27"/>
      <c r="P15" s="27"/>
      <c r="Q15" s="27"/>
      <c r="R15" s="27"/>
      <c r="S15" s="27"/>
      <c r="T15" s="27"/>
    </row>
    <row r="16" spans="1:20" s="6" customFormat="1" x14ac:dyDescent="0.2">
      <c r="A16" s="30">
        <f t="shared" si="2"/>
        <v>10</v>
      </c>
      <c r="B16" s="34">
        <v>11014955</v>
      </c>
      <c r="C16" s="35" t="s">
        <v>31</v>
      </c>
      <c r="D16" s="36">
        <v>1407</v>
      </c>
      <c r="E16" s="39">
        <v>8</v>
      </c>
      <c r="F16" s="40" t="s">
        <v>2</v>
      </c>
      <c r="G16" s="21"/>
      <c r="H16" s="22">
        <f t="shared" si="0"/>
        <v>0</v>
      </c>
      <c r="I16" s="19"/>
      <c r="J16" s="25"/>
      <c r="K16" s="26"/>
      <c r="L16" s="25"/>
      <c r="M16" s="25"/>
      <c r="N16" s="27"/>
      <c r="O16" s="27"/>
      <c r="P16" s="27"/>
      <c r="Q16" s="27"/>
      <c r="R16" s="27"/>
      <c r="S16" s="27"/>
      <c r="T16" s="27"/>
    </row>
    <row r="17" spans="1:20" s="6" customFormat="1" x14ac:dyDescent="0.2">
      <c r="A17" s="30">
        <f t="shared" si="2"/>
        <v>11</v>
      </c>
      <c r="B17" s="34">
        <v>11014952</v>
      </c>
      <c r="C17" s="35" t="s">
        <v>32</v>
      </c>
      <c r="D17" s="36">
        <v>1503</v>
      </c>
      <c r="E17" s="40">
        <v>1</v>
      </c>
      <c r="F17" s="40" t="s">
        <v>2</v>
      </c>
      <c r="G17" s="21"/>
      <c r="H17" s="22">
        <f t="shared" si="0"/>
        <v>0</v>
      </c>
      <c r="I17" s="19"/>
      <c r="J17" s="25"/>
      <c r="K17" s="26"/>
      <c r="L17" s="25"/>
      <c r="M17" s="25"/>
      <c r="N17" s="27"/>
      <c r="O17" s="27"/>
      <c r="P17" s="27"/>
      <c r="Q17" s="27"/>
      <c r="R17" s="27"/>
      <c r="S17" s="27"/>
      <c r="T17" s="27"/>
    </row>
    <row r="18" spans="1:20" s="6" customFormat="1" x14ac:dyDescent="0.2">
      <c r="A18" s="30">
        <f t="shared" si="2"/>
        <v>12</v>
      </c>
      <c r="B18" s="34">
        <v>11014953</v>
      </c>
      <c r="C18" s="35" t="s">
        <v>33</v>
      </c>
      <c r="D18" s="36">
        <v>1501</v>
      </c>
      <c r="E18" s="40">
        <v>1</v>
      </c>
      <c r="F18" s="40" t="s">
        <v>2</v>
      </c>
      <c r="G18" s="21"/>
      <c r="H18" s="22">
        <f t="shared" si="0"/>
        <v>0</v>
      </c>
      <c r="I18" s="19"/>
      <c r="J18" s="25"/>
      <c r="K18" s="26"/>
      <c r="L18" s="25"/>
      <c r="M18" s="25"/>
      <c r="N18" s="27"/>
      <c r="O18" s="27"/>
      <c r="P18" s="27"/>
      <c r="Q18" s="27"/>
      <c r="R18" s="27"/>
      <c r="S18" s="27"/>
      <c r="T18" s="27"/>
    </row>
    <row r="19" spans="1:20" s="6" customFormat="1" x14ac:dyDescent="0.2">
      <c r="A19" s="30">
        <f t="shared" si="2"/>
        <v>13</v>
      </c>
      <c r="B19" s="34">
        <v>11014945</v>
      </c>
      <c r="C19" s="35" t="s">
        <v>34</v>
      </c>
      <c r="D19" s="36">
        <v>1496</v>
      </c>
      <c r="E19" s="40">
        <v>2</v>
      </c>
      <c r="F19" s="40" t="s">
        <v>2</v>
      </c>
      <c r="G19" s="21"/>
      <c r="H19" s="22">
        <f t="shared" si="0"/>
        <v>0</v>
      </c>
      <c r="I19" s="19"/>
      <c r="J19" s="25"/>
      <c r="K19" s="26"/>
      <c r="L19" s="25"/>
      <c r="M19" s="25"/>
      <c r="N19" s="27"/>
      <c r="O19" s="27"/>
      <c r="P19" s="27"/>
      <c r="Q19" s="27"/>
      <c r="R19" s="27"/>
      <c r="S19" s="27"/>
      <c r="T19" s="27"/>
    </row>
    <row r="20" spans="1:20" s="6" customFormat="1" x14ac:dyDescent="0.2">
      <c r="A20" s="30">
        <f t="shared" si="2"/>
        <v>14</v>
      </c>
      <c r="B20" s="34">
        <v>11014948</v>
      </c>
      <c r="C20" s="35" t="s">
        <v>35</v>
      </c>
      <c r="D20" s="36">
        <v>2445</v>
      </c>
      <c r="E20" s="40">
        <v>8</v>
      </c>
      <c r="F20" s="40" t="s">
        <v>2</v>
      </c>
      <c r="G20" s="21"/>
      <c r="H20" s="22">
        <f t="shared" si="0"/>
        <v>0</v>
      </c>
      <c r="I20" s="19"/>
      <c r="J20" s="25"/>
      <c r="K20" s="26"/>
      <c r="L20" s="25"/>
      <c r="M20" s="25"/>
      <c r="N20" s="27"/>
      <c r="O20" s="27"/>
      <c r="P20" s="27"/>
      <c r="Q20" s="27"/>
      <c r="R20" s="27"/>
      <c r="S20" s="27"/>
      <c r="T20" s="27"/>
    </row>
    <row r="21" spans="1:20" s="6" customFormat="1" x14ac:dyDescent="0.2">
      <c r="A21" s="30">
        <f t="shared" si="2"/>
        <v>15</v>
      </c>
      <c r="B21" s="34">
        <v>11014951</v>
      </c>
      <c r="C21" s="35" t="s">
        <v>36</v>
      </c>
      <c r="D21" s="36" t="s">
        <v>37</v>
      </c>
      <c r="E21" s="40">
        <v>2</v>
      </c>
      <c r="F21" s="40" t="s">
        <v>2</v>
      </c>
      <c r="G21" s="21"/>
      <c r="H21" s="22">
        <f t="shared" si="0"/>
        <v>0</v>
      </c>
      <c r="I21" s="19"/>
      <c r="J21" s="25"/>
      <c r="K21" s="26"/>
      <c r="L21" s="25"/>
      <c r="M21" s="25"/>
      <c r="N21" s="27"/>
      <c r="O21" s="27"/>
      <c r="P21" s="27"/>
      <c r="Q21" s="27"/>
      <c r="R21" s="27"/>
      <c r="S21" s="27"/>
      <c r="T21" s="27"/>
    </row>
    <row r="22" spans="1:20" s="6" customFormat="1" x14ac:dyDescent="0.2">
      <c r="A22" s="30">
        <f t="shared" si="2"/>
        <v>16</v>
      </c>
      <c r="B22" s="34">
        <v>17001866</v>
      </c>
      <c r="C22" s="35" t="s">
        <v>38</v>
      </c>
      <c r="D22" s="36" t="s">
        <v>39</v>
      </c>
      <c r="E22" s="40">
        <v>2</v>
      </c>
      <c r="F22" s="40" t="s">
        <v>2</v>
      </c>
      <c r="G22" s="21"/>
      <c r="H22" s="22">
        <f t="shared" si="0"/>
        <v>0</v>
      </c>
      <c r="I22" s="19"/>
      <c r="J22" s="25"/>
      <c r="K22" s="26"/>
      <c r="L22" s="25"/>
      <c r="M22" s="25"/>
      <c r="N22" s="27"/>
      <c r="O22" s="27"/>
      <c r="P22" s="27"/>
      <c r="Q22" s="27"/>
      <c r="R22" s="27"/>
      <c r="S22" s="27"/>
      <c r="T22" s="27"/>
    </row>
    <row r="23" spans="1:20" s="6" customFormat="1" x14ac:dyDescent="0.2">
      <c r="A23" s="30">
        <f t="shared" si="2"/>
        <v>17</v>
      </c>
      <c r="B23" s="34">
        <v>17001867</v>
      </c>
      <c r="C23" s="35" t="s">
        <v>40</v>
      </c>
      <c r="D23" s="36" t="s">
        <v>41</v>
      </c>
      <c r="E23" s="40">
        <v>2</v>
      </c>
      <c r="F23" s="40" t="s">
        <v>2</v>
      </c>
      <c r="G23" s="21"/>
      <c r="H23" s="22">
        <f t="shared" si="0"/>
        <v>0</v>
      </c>
      <c r="I23" s="19"/>
      <c r="J23" s="25"/>
      <c r="K23" s="26"/>
      <c r="L23" s="25"/>
      <c r="M23" s="25"/>
      <c r="N23" s="27"/>
      <c r="O23" s="27"/>
      <c r="P23" s="27"/>
      <c r="Q23" s="27"/>
      <c r="R23" s="27"/>
      <c r="S23" s="27"/>
      <c r="T23" s="27"/>
    </row>
    <row r="24" spans="1:20" s="6" customFormat="1" x14ac:dyDescent="0.2">
      <c r="A24" s="30">
        <f t="shared" si="2"/>
        <v>18</v>
      </c>
      <c r="B24" s="34">
        <v>11014958</v>
      </c>
      <c r="C24" s="35" t="s">
        <v>42</v>
      </c>
      <c r="D24" s="36">
        <v>4225</v>
      </c>
      <c r="E24" s="40">
        <v>2</v>
      </c>
      <c r="F24" s="40" t="s">
        <v>2</v>
      </c>
      <c r="G24" s="21"/>
      <c r="H24" s="22">
        <f t="shared" si="0"/>
        <v>0</v>
      </c>
      <c r="I24" s="19"/>
      <c r="J24" s="25"/>
      <c r="K24" s="26"/>
      <c r="L24" s="25"/>
      <c r="M24" s="25"/>
      <c r="N24" s="27"/>
      <c r="O24" s="27"/>
      <c r="P24" s="27"/>
      <c r="Q24" s="27"/>
      <c r="R24" s="27"/>
      <c r="S24" s="27"/>
      <c r="T24" s="27"/>
    </row>
    <row r="25" spans="1:20" x14ac:dyDescent="0.2">
      <c r="A25" s="45" t="s">
        <v>6</v>
      </c>
      <c r="B25" s="46"/>
      <c r="C25" s="46"/>
      <c r="D25" s="46"/>
      <c r="E25" s="46"/>
      <c r="F25" s="46"/>
      <c r="G25" s="47"/>
      <c r="H25" s="12">
        <f>SUM(H7:H24)</f>
        <v>0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 x14ac:dyDescent="0.2">
      <c r="A26" s="5"/>
      <c r="H26" s="7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spans="1:20" x14ac:dyDescent="0.2">
      <c r="A27" s="5"/>
      <c r="H27" s="7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</row>
    <row r="28" spans="1:20" x14ac:dyDescent="0.2">
      <c r="A28" s="5"/>
      <c r="H28" s="7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</row>
    <row r="29" spans="1:20" ht="51" x14ac:dyDescent="0.2">
      <c r="A29" s="8" t="s">
        <v>3</v>
      </c>
      <c r="B29" s="9" t="s">
        <v>4</v>
      </c>
      <c r="C29" s="9" t="s">
        <v>5</v>
      </c>
      <c r="D29" s="9"/>
      <c r="E29" s="9" t="s">
        <v>0</v>
      </c>
      <c r="F29" s="9" t="s">
        <v>1</v>
      </c>
      <c r="G29" s="9" t="s">
        <v>12</v>
      </c>
      <c r="H29" s="9" t="s">
        <v>11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</row>
    <row r="30" spans="1:20" s="10" customFormat="1" ht="20.100000000000001" customHeight="1" x14ac:dyDescent="0.25">
      <c r="A30" s="14">
        <v>1</v>
      </c>
      <c r="B30" s="42" t="s">
        <v>7</v>
      </c>
      <c r="C30" s="43"/>
      <c r="D30" s="17"/>
      <c r="E30" s="15">
        <v>1</v>
      </c>
      <c r="F30" s="15" t="s">
        <v>2</v>
      </c>
      <c r="G30" s="11">
        <f>(H25*0.13)/0.87</f>
        <v>0</v>
      </c>
      <c r="H30" s="13">
        <f>ROUND(E30*G30,2)</f>
        <v>0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</row>
    <row r="31" spans="1:20" s="10" customFormat="1" ht="20.100000000000001" customHeight="1" x14ac:dyDescent="0.25">
      <c r="A31" s="44" t="s">
        <v>8</v>
      </c>
      <c r="B31" s="44"/>
      <c r="C31" s="44"/>
      <c r="D31" s="44"/>
      <c r="E31" s="44"/>
      <c r="F31" s="44"/>
      <c r="G31" s="44"/>
      <c r="H31" s="12">
        <f>SUM(H30)</f>
        <v>0</v>
      </c>
      <c r="J31" s="28"/>
      <c r="K31" s="28"/>
      <c r="L31" s="28"/>
      <c r="M31" s="28"/>
      <c r="N31" s="28"/>
      <c r="O31" s="28"/>
      <c r="P31" s="28">
        <v>67201.679999999993</v>
      </c>
      <c r="Q31" s="28"/>
      <c r="R31" s="28"/>
      <c r="S31" s="28"/>
      <c r="T31" s="28"/>
    </row>
    <row r="32" spans="1:20" customFormat="1" ht="19.5" customHeight="1" x14ac:dyDescent="0.25">
      <c r="B32" s="33"/>
      <c r="H32" s="10"/>
      <c r="J32" s="29"/>
      <c r="K32" s="29"/>
      <c r="L32" s="29"/>
      <c r="M32" s="29"/>
      <c r="N32" s="29"/>
      <c r="O32" s="29"/>
      <c r="P32" s="29">
        <f>+P31-67200.86</f>
        <v>0.819999999992433</v>
      </c>
      <c r="Q32" s="29"/>
      <c r="R32" s="29"/>
      <c r="S32" s="29"/>
      <c r="T32" s="29"/>
    </row>
    <row r="33" spans="1:20" customFormat="1" ht="20.100000000000001" customHeight="1" x14ac:dyDescent="0.25">
      <c r="A33" s="44" t="s">
        <v>9</v>
      </c>
      <c r="B33" s="44"/>
      <c r="C33" s="44"/>
      <c r="D33" s="44"/>
      <c r="E33" s="44"/>
      <c r="F33" s="44"/>
      <c r="G33" s="44"/>
      <c r="H33" s="12">
        <f>H31+H25</f>
        <v>0</v>
      </c>
      <c r="I33" s="16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</row>
    <row r="34" spans="1:20" x14ac:dyDescent="0.2">
      <c r="A34" s="5"/>
      <c r="H34" s="7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</row>
    <row r="35" spans="1:20" x14ac:dyDescent="0.2"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</row>
    <row r="36" spans="1:20" x14ac:dyDescent="0.2">
      <c r="H36" s="7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</row>
    <row r="37" spans="1:20" x14ac:dyDescent="0.2"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</row>
    <row r="38" spans="1:20" x14ac:dyDescent="0.2">
      <c r="C38" s="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</row>
    <row r="39" spans="1:20" x14ac:dyDescent="0.2">
      <c r="C39" s="20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</row>
    <row r="40" spans="1:20" x14ac:dyDescent="0.2">
      <c r="C40" s="20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</row>
    <row r="41" spans="1:20" x14ac:dyDescent="0.2">
      <c r="C41" s="20"/>
    </row>
    <row r="42" spans="1:20" x14ac:dyDescent="0.2">
      <c r="C42" s="20"/>
    </row>
  </sheetData>
  <sortState ref="A9:H294">
    <sortCondition ref="A9:A294"/>
  </sortState>
  <mergeCells count="5">
    <mergeCell ref="A1:H1"/>
    <mergeCell ref="B30:C30"/>
    <mergeCell ref="A31:G31"/>
    <mergeCell ref="A33:G33"/>
    <mergeCell ref="A25:G25"/>
  </mergeCells>
  <conditionalFormatting sqref="B7:B24">
    <cfRule type="duplicateValues" dxfId="0" priority="1"/>
  </conditionalFormatting>
  <pageMargins left="0.74803149606299213" right="0.51181102362204722" top="0.78740157480314965" bottom="0.74803149606299213" header="0" footer="0.70866141732283472"/>
  <pageSetup scale="79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1</xdr:col>
                <xdr:colOff>466725</xdr:colOff>
                <xdr:row>45</xdr:row>
                <xdr:rowOff>85725</xdr:rowOff>
              </from>
              <to>
                <xdr:col>2</xdr:col>
                <xdr:colOff>590550</xdr:colOff>
                <xdr:row>46</xdr:row>
                <xdr:rowOff>152400</xdr:rowOff>
              </to>
            </anchor>
          </controlPr>
        </control>
      </mc:Choice>
      <mc:Fallback>
        <control shapeId="1025" r:id="rId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6. Planilla de cotización</vt:lpstr>
      <vt:lpstr>'6. Planilla de cotización'!Área_de_impresión</vt:lpstr>
      <vt:lpstr>'6. Planilla de cotización'!Títulos_a_imprimir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Celman Roca</dc:creator>
  <cp:lastModifiedBy>Gaille Camacho</cp:lastModifiedBy>
  <cp:lastPrinted>2026-02-06T15:30:55Z</cp:lastPrinted>
  <dcterms:created xsi:type="dcterms:W3CDTF">2020-01-28T19:00:39Z</dcterms:created>
  <dcterms:modified xsi:type="dcterms:W3CDTF">2026-03-20T19:24:02Z</dcterms:modified>
</cp:coreProperties>
</file>